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owalczyk\Documents\Vergabeverfahren 26-15 (GWG - Winterdienst 431_26)\020 Vergabeunterlagen\"/>
    </mc:Choice>
  </mc:AlternateContent>
  <xr:revisionPtr revIDLastSave="0" documentId="13_ncr:1_{0A9EA9BD-0F50-45D8-8FE5-5CA250CA246B}" xr6:coauthVersionLast="47" xr6:coauthVersionMax="47" xr10:uidLastSave="{00000000-0000-0000-0000-000000000000}"/>
  <bookViews>
    <workbookView xWindow="-120" yWindow="-120" windowWidth="29040" windowHeight="15840" xr2:uid="{656DC006-0BE7-4EC8-96A1-99D1ACE10D2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0" i="1" l="1"/>
  <c r="D32" i="1"/>
  <c r="D31" i="1"/>
  <c r="D28" i="1"/>
  <c r="D26" i="1"/>
  <c r="D25" i="1"/>
  <c r="D23" i="1"/>
  <c r="D21" i="1"/>
  <c r="D19" i="1"/>
  <c r="D17" i="1"/>
  <c r="D16" i="1"/>
  <c r="D15" i="1"/>
  <c r="D13" i="1"/>
  <c r="D12" i="1"/>
  <c r="D10" i="1"/>
  <c r="F42" i="1" l="1"/>
  <c r="F44" i="1" s="1"/>
</calcChain>
</file>

<file path=xl/sharedStrings.xml><?xml version="1.0" encoding="utf-8"?>
<sst xmlns="http://schemas.openxmlformats.org/spreadsheetml/2006/main" count="79" uniqueCount="51">
  <si>
    <t>Positionen</t>
  </si>
  <si>
    <t>Nr</t>
  </si>
  <si>
    <t>Bezeichnung</t>
  </si>
  <si>
    <t>Menge</t>
  </si>
  <si>
    <t>Einheit</t>
  </si>
  <si>
    <t>Gesamtpreis pro Jahr</t>
  </si>
  <si>
    <t>LV</t>
  </si>
  <si>
    <t>Titel</t>
  </si>
  <si>
    <t>1.</t>
  </si>
  <si>
    <t>Winterdienst</t>
  </si>
  <si>
    <t>Position</t>
  </si>
  <si>
    <t>m²</t>
  </si>
  <si>
    <t>11.0</t>
  </si>
  <si>
    <t>Skonto</t>
  </si>
  <si>
    <t>%</t>
  </si>
  <si>
    <t>Summe LV</t>
  </si>
  <si>
    <t>Summe netto</t>
  </si>
  <si>
    <t>19,00 % MwSt.</t>
  </si>
  <si>
    <t>Philipp-Reis-Str. 2a</t>
  </si>
  <si>
    <t>Weitwinkel</t>
  </si>
  <si>
    <t>A-Trakt Eingang Grüner Weg kleines Treppenhaus (5,70 x 2,10)</t>
  </si>
  <si>
    <t>2.0.</t>
  </si>
  <si>
    <t>A-Trakt Eingang T-Shop (4,10 x 2,40)</t>
  </si>
  <si>
    <t>2.1.</t>
  </si>
  <si>
    <t>A-Trakt Eingang T-Shop Rampe (8 x 1,20)</t>
  </si>
  <si>
    <t>3.0.</t>
  </si>
  <si>
    <t>C-Trakt Eingang Nord Treppen sowie Treppenpodest, Fahrradunterstand (6,60 x 11)</t>
  </si>
  <si>
    <t>3.1.</t>
  </si>
  <si>
    <t>C-Trakt Eingang Nord Rampe (17 x 1,80)</t>
  </si>
  <si>
    <t>3.2.</t>
  </si>
  <si>
    <t>Weg zur Rampe (16,90 x 1,80)</t>
  </si>
  <si>
    <t>4.0.</t>
  </si>
  <si>
    <t>D-Trakt Eingangs Ost (1,40x5,40)</t>
  </si>
  <si>
    <t>5.0.</t>
  </si>
  <si>
    <t>E-Trakt Eingang Süd (1,80 x 3,70)</t>
  </si>
  <si>
    <t>6.0.</t>
  </si>
  <si>
    <t>Personaleingang vom großen Parkplatz zum B-Trakt (12 x 1,40)</t>
  </si>
  <si>
    <t>7.0.</t>
  </si>
  <si>
    <t>Nottreppenhaus 1 an der Hannoverschen Str. (9,40 x 1,40)</t>
  </si>
  <si>
    <t>7.1.</t>
  </si>
  <si>
    <t>Nottreppenhaus 2 an der Hannoverschen Str. (55 x 1,20)</t>
  </si>
  <si>
    <t>8.0.</t>
  </si>
  <si>
    <t>Geweg um das Haus herum (376,50 ldm x 1,50 )</t>
  </si>
  <si>
    <t>9.1.</t>
  </si>
  <si>
    <t>Parkplatz A-C Trakt</t>
  </si>
  <si>
    <t>9.2.</t>
  </si>
  <si>
    <t>Parkplatz C-D Trakt</t>
  </si>
  <si>
    <t>9.3.</t>
  </si>
  <si>
    <t>Parkplatz D-E Trakt + Zufahrt</t>
  </si>
  <si>
    <t xml:space="preserve">Winterdienstarbeiten 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</si>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</sst>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3" fillId="0" borderId="3" xfId="0" applyFont="1" applyBorder="1"/>
    <xf numFmtId="4" fontId="0" fillId="0" borderId="3" xfId="0" applyNumberFormat="1" applyBorder="1"/>
    <xf numFmtId="0" fontId="0" fillId="0" borderId="3" xfId="0" applyBorder="1" applyAlignment="1">
      <alignment horizontal="right"/>
    </xf>
    <xf numFmtId="164" fontId="0" fillId="0" borderId="3" xfId="0" applyNumberFormat="1" applyBorder="1"/>
    <xf numFmtId="0" fontId="0" fillId="3" borderId="3" xfId="0" applyFill="1" applyBorder="1"/>
    <xf numFmtId="0" fontId="2" fillId="3" borderId="3" xfId="0" applyFont="1" applyFill="1" applyBorder="1"/>
    <xf numFmtId="4" fontId="0" fillId="3" borderId="3" xfId="0" applyNumberFormat="1" applyFill="1" applyBorder="1"/>
    <xf numFmtId="0" fontId="0" fillId="3" borderId="3" xfId="0" applyFill="1" applyBorder="1" applyAlignment="1">
      <alignment horizontal="right"/>
    </xf>
    <xf numFmtId="164" fontId="0" fillId="3" borderId="3" xfId="0" applyNumberFormat="1" applyFill="1" applyBorder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wrapText="1"/>
    </xf>
    <xf numFmtId="164" fontId="2" fillId="3" borderId="3" xfId="0" applyNumberFormat="1" applyFont="1" applyFill="1" applyBorder="1"/>
    <xf numFmtId="0" fontId="3" fillId="0" borderId="3" xfId="0" applyFont="1" applyBorder="1" applyAlignment="1">
      <alignment horizontal="right"/>
    </xf>
    <xf numFmtId="0" fontId="5" fillId="0" borderId="3" xfId="0" applyFont="1" applyBorder="1"/>
    <xf numFmtId="164" fontId="5" fillId="0" borderId="3" xfId="0" applyNumberFormat="1" applyFont="1" applyBorder="1"/>
    <xf numFmtId="164" fontId="4" fillId="0" borderId="3" xfId="0" applyNumberFormat="1" applyFont="1" applyBorder="1"/>
    <xf numFmtId="10" fontId="0" fillId="4" borderId="3" xfId="0" applyNumberFormat="1" applyFill="1" applyBorder="1"/>
    <xf numFmtId="164" fontId="0" fillId="4" borderId="3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B7A3-98D5-4359-8A94-7BDBA262D333}">
  <dimension ref="A1:F44"/>
  <sheetViews>
    <sheetView tabSelected="1" zoomScale="110" zoomScaleNormal="110" workbookViewId="0">
      <selection activeCell="K43" sqref="K43"/>
    </sheetView>
  </sheetViews>
  <sheetFormatPr baseColWidth="10" defaultRowHeight="14.25"/>
  <cols>
    <col min="1" max="1" width="22.25" bestFit="1" customWidth="1"/>
    <col min="2" max="2" width="4.625" bestFit="1" customWidth="1"/>
    <col min="3" max="3" width="55.875" bestFit="1" customWidth="1"/>
    <col min="4" max="4" width="7.125" bestFit="1" customWidth="1"/>
    <col min="5" max="5" width="7.25" bestFit="1" customWidth="1"/>
    <col min="6" max="6" width="20.625" bestFit="1" customWidth="1"/>
  </cols>
  <sheetData>
    <row r="1" spans="1:6" ht="15.75">
      <c r="A1" s="1" t="s">
        <v>18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</row>
    <row r="4" spans="1:6">
      <c r="A4" s="3" t="s">
        <v>6</v>
      </c>
      <c r="B4" s="3"/>
      <c r="C4" s="6" t="s">
        <v>49</v>
      </c>
      <c r="D4" s="7"/>
      <c r="E4" s="8"/>
      <c r="F4" s="9"/>
    </row>
    <row r="5" spans="1:6">
      <c r="A5" s="3"/>
      <c r="B5" s="3"/>
      <c r="C5" s="3"/>
      <c r="D5" s="7"/>
      <c r="E5" s="8"/>
      <c r="F5" s="9"/>
    </row>
    <row r="6" spans="1:6">
      <c r="A6" s="3" t="s">
        <v>7</v>
      </c>
      <c r="B6" s="3" t="s">
        <v>8</v>
      </c>
      <c r="C6" s="4" t="s">
        <v>9</v>
      </c>
      <c r="D6" s="7"/>
      <c r="E6" s="8"/>
      <c r="F6" s="9"/>
    </row>
    <row r="7" spans="1:6">
      <c r="A7" s="3"/>
      <c r="B7" s="3"/>
      <c r="C7" s="4"/>
      <c r="D7" s="7"/>
      <c r="E7" s="8"/>
      <c r="F7" s="9"/>
    </row>
    <row r="8" spans="1:6">
      <c r="A8" s="10"/>
      <c r="B8" s="10"/>
      <c r="C8" s="11" t="s">
        <v>19</v>
      </c>
      <c r="D8" s="12"/>
      <c r="E8" s="13"/>
      <c r="F8" s="14"/>
    </row>
    <row r="9" spans="1:6">
      <c r="A9" s="3"/>
      <c r="B9" s="3"/>
      <c r="C9" s="3"/>
      <c r="D9" s="7"/>
      <c r="E9" s="8"/>
      <c r="F9" s="9"/>
    </row>
    <row r="10" spans="1:6">
      <c r="A10" s="3" t="s">
        <v>10</v>
      </c>
      <c r="B10" s="6" t="s">
        <v>8</v>
      </c>
      <c r="C10" s="3" t="s">
        <v>20</v>
      </c>
      <c r="D10" s="7">
        <f>5.7*2.1</f>
        <v>11.97</v>
      </c>
      <c r="E10" s="8" t="s">
        <v>11</v>
      </c>
      <c r="F10" s="23"/>
    </row>
    <row r="11" spans="1:6">
      <c r="A11" s="3"/>
      <c r="B11" s="3"/>
      <c r="C11" s="3"/>
      <c r="D11" s="7"/>
      <c r="E11" s="8"/>
      <c r="F11" s="9"/>
    </row>
    <row r="12" spans="1:6">
      <c r="A12" s="3" t="s">
        <v>10</v>
      </c>
      <c r="B12" s="6" t="s">
        <v>21</v>
      </c>
      <c r="C12" s="15" t="s">
        <v>22</v>
      </c>
      <c r="D12" s="7">
        <f>4.1*2.4</f>
        <v>9.8399999999999981</v>
      </c>
      <c r="E12" s="8" t="s">
        <v>11</v>
      </c>
      <c r="F12" s="23"/>
    </row>
    <row r="13" spans="1:6">
      <c r="A13" s="3" t="s">
        <v>10</v>
      </c>
      <c r="B13" s="6" t="s">
        <v>23</v>
      </c>
      <c r="C13" s="15" t="s">
        <v>24</v>
      </c>
      <c r="D13" s="7">
        <f>8*1.2</f>
        <v>9.6</v>
      </c>
      <c r="E13" s="8" t="s">
        <v>11</v>
      </c>
      <c r="F13" s="23"/>
    </row>
    <row r="14" spans="1:6">
      <c r="A14" s="3"/>
      <c r="B14" s="3"/>
      <c r="C14" s="15"/>
      <c r="D14" s="7"/>
      <c r="E14" s="8"/>
      <c r="F14" s="9"/>
    </row>
    <row r="15" spans="1:6" ht="28.5">
      <c r="A15" s="3" t="s">
        <v>10</v>
      </c>
      <c r="B15" s="6" t="s">
        <v>25</v>
      </c>
      <c r="C15" s="15" t="s">
        <v>26</v>
      </c>
      <c r="D15" s="7">
        <f>6.6*11</f>
        <v>72.599999999999994</v>
      </c>
      <c r="E15" s="8" t="s">
        <v>11</v>
      </c>
      <c r="F15" s="23"/>
    </row>
    <row r="16" spans="1:6">
      <c r="A16" s="3" t="s">
        <v>10</v>
      </c>
      <c r="B16" s="6" t="s">
        <v>27</v>
      </c>
      <c r="C16" s="15" t="s">
        <v>28</v>
      </c>
      <c r="D16" s="7">
        <f>17*1.8</f>
        <v>30.6</v>
      </c>
      <c r="E16" s="8" t="s">
        <v>11</v>
      </c>
      <c r="F16" s="23"/>
    </row>
    <row r="17" spans="1:6">
      <c r="A17" s="3" t="s">
        <v>10</v>
      </c>
      <c r="B17" s="6" t="s">
        <v>29</v>
      </c>
      <c r="C17" s="3" t="s">
        <v>30</v>
      </c>
      <c r="D17" s="7">
        <f>16.9*1.8</f>
        <v>30.419999999999998</v>
      </c>
      <c r="E17" s="8" t="s">
        <v>11</v>
      </c>
      <c r="F17" s="23"/>
    </row>
    <row r="18" spans="1:6">
      <c r="A18" s="3"/>
      <c r="B18" s="3"/>
      <c r="C18" s="3"/>
      <c r="D18" s="7"/>
      <c r="E18" s="8"/>
      <c r="F18" s="9"/>
    </row>
    <row r="19" spans="1:6">
      <c r="A19" s="3" t="s">
        <v>10</v>
      </c>
      <c r="B19" s="6" t="s">
        <v>31</v>
      </c>
      <c r="C19" s="6" t="s">
        <v>32</v>
      </c>
      <c r="D19" s="7">
        <f>1.4*5.4</f>
        <v>7.56</v>
      </c>
      <c r="E19" s="8" t="s">
        <v>11</v>
      </c>
      <c r="F19" s="23"/>
    </row>
    <row r="20" spans="1:6">
      <c r="A20" s="3"/>
      <c r="B20" s="3"/>
      <c r="C20" s="3"/>
      <c r="D20" s="7"/>
      <c r="E20" s="8"/>
      <c r="F20" s="9"/>
    </row>
    <row r="21" spans="1:6">
      <c r="A21" s="3" t="s">
        <v>10</v>
      </c>
      <c r="B21" s="6" t="s">
        <v>33</v>
      </c>
      <c r="C21" s="6" t="s">
        <v>34</v>
      </c>
      <c r="D21" s="7">
        <f>1.8*3.7</f>
        <v>6.66</v>
      </c>
      <c r="E21" s="8" t="s">
        <v>11</v>
      </c>
      <c r="F21" s="23"/>
    </row>
    <row r="22" spans="1:6">
      <c r="A22" s="3"/>
      <c r="B22" s="3"/>
      <c r="C22" s="3"/>
      <c r="D22" s="7"/>
      <c r="E22" s="8"/>
      <c r="F22" s="9"/>
    </row>
    <row r="23" spans="1:6">
      <c r="A23" s="3" t="s">
        <v>10</v>
      </c>
      <c r="B23" s="6" t="s">
        <v>35</v>
      </c>
      <c r="C23" s="15" t="s">
        <v>36</v>
      </c>
      <c r="D23" s="7">
        <f>12*1.4</f>
        <v>16.799999999999997</v>
      </c>
      <c r="E23" s="8" t="s">
        <v>11</v>
      </c>
      <c r="F23" s="23"/>
    </row>
    <row r="24" spans="1:6">
      <c r="A24" s="3"/>
      <c r="B24" s="6"/>
      <c r="C24" s="4"/>
      <c r="D24" s="7"/>
      <c r="E24" s="8"/>
      <c r="F24" s="9"/>
    </row>
    <row r="25" spans="1:6">
      <c r="A25" s="3" t="s">
        <v>10</v>
      </c>
      <c r="B25" s="6" t="s">
        <v>37</v>
      </c>
      <c r="C25" s="6" t="s">
        <v>38</v>
      </c>
      <c r="D25" s="7">
        <f>9.4*1.4</f>
        <v>13.16</v>
      </c>
      <c r="E25" s="8" t="s">
        <v>11</v>
      </c>
      <c r="F25" s="23"/>
    </row>
    <row r="26" spans="1:6">
      <c r="A26" s="3" t="s">
        <v>10</v>
      </c>
      <c r="B26" s="6" t="s">
        <v>39</v>
      </c>
      <c r="C26" s="15" t="s">
        <v>40</v>
      </c>
      <c r="D26" s="7">
        <f>55*1.2</f>
        <v>66</v>
      </c>
      <c r="E26" s="8" t="s">
        <v>11</v>
      </c>
      <c r="F26" s="23"/>
    </row>
    <row r="27" spans="1:6">
      <c r="A27" s="3"/>
      <c r="B27" s="6"/>
      <c r="C27" s="15"/>
      <c r="D27" s="7"/>
      <c r="E27" s="8"/>
      <c r="F27" s="9"/>
    </row>
    <row r="28" spans="1:6">
      <c r="A28" s="3" t="s">
        <v>10</v>
      </c>
      <c r="B28" s="6" t="s">
        <v>41</v>
      </c>
      <c r="C28" s="15" t="s">
        <v>42</v>
      </c>
      <c r="D28" s="7">
        <f>376.5*1.5</f>
        <v>564.75</v>
      </c>
      <c r="E28" s="8" t="s">
        <v>11</v>
      </c>
      <c r="F28" s="23"/>
    </row>
    <row r="29" spans="1:6">
      <c r="A29" s="3"/>
      <c r="B29" s="6"/>
      <c r="C29" s="3"/>
      <c r="D29" s="3"/>
      <c r="E29" s="3"/>
      <c r="F29" s="9"/>
    </row>
    <row r="30" spans="1:6">
      <c r="A30" s="3" t="s">
        <v>10</v>
      </c>
      <c r="B30" s="6" t="s">
        <v>43</v>
      </c>
      <c r="C30" s="6" t="s">
        <v>44</v>
      </c>
      <c r="D30" s="3">
        <v>404</v>
      </c>
      <c r="E30" s="8" t="s">
        <v>11</v>
      </c>
      <c r="F30" s="23"/>
    </row>
    <row r="31" spans="1:6">
      <c r="A31" s="3"/>
      <c r="B31" s="6" t="s">
        <v>45</v>
      </c>
      <c r="C31" s="6" t="s">
        <v>46</v>
      </c>
      <c r="D31" s="3">
        <f>12+41+130+337+81+60+96+41</f>
        <v>798</v>
      </c>
      <c r="E31" s="8" t="s">
        <v>11</v>
      </c>
      <c r="F31" s="23"/>
    </row>
    <row r="32" spans="1:6">
      <c r="A32" s="3"/>
      <c r="B32" s="6" t="s">
        <v>47</v>
      </c>
      <c r="C32" s="16" t="s">
        <v>48</v>
      </c>
      <c r="D32" s="7">
        <f>114+126+126+227</f>
        <v>593</v>
      </c>
      <c r="E32" s="8" t="s">
        <v>11</v>
      </c>
      <c r="F32" s="23"/>
    </row>
    <row r="33" spans="1:6">
      <c r="A33" s="10"/>
      <c r="B33" s="10"/>
      <c r="C33" s="10"/>
      <c r="D33" s="12"/>
      <c r="E33" s="13"/>
      <c r="F33" s="17"/>
    </row>
    <row r="34" spans="1:6">
      <c r="A34" s="6"/>
      <c r="B34" s="6"/>
      <c r="C34" s="6"/>
      <c r="D34" s="7"/>
      <c r="E34" s="18"/>
      <c r="F34" s="9"/>
    </row>
    <row r="35" spans="1:6">
      <c r="A35" s="6" t="s">
        <v>10</v>
      </c>
      <c r="B35" s="6" t="s">
        <v>12</v>
      </c>
      <c r="C35" s="6" t="s">
        <v>13</v>
      </c>
      <c r="D35" s="7"/>
      <c r="E35" s="18" t="s">
        <v>14</v>
      </c>
      <c r="F35" s="22"/>
    </row>
    <row r="36" spans="1:6">
      <c r="A36" s="6"/>
      <c r="B36" s="6"/>
      <c r="C36" s="6"/>
      <c r="D36" s="7"/>
      <c r="E36" s="18"/>
      <c r="F36" s="9"/>
    </row>
    <row r="37" spans="1:6">
      <c r="A37" s="6"/>
      <c r="B37" s="6"/>
      <c r="C37" s="6"/>
      <c r="D37" s="7"/>
      <c r="E37" s="18"/>
      <c r="F37" s="9"/>
    </row>
    <row r="38" spans="1:6">
      <c r="A38" s="6"/>
      <c r="B38" s="6"/>
      <c r="C38" s="6"/>
      <c r="D38" s="7"/>
      <c r="E38" s="18"/>
      <c r="F38" s="9"/>
    </row>
    <row r="39" spans="1:6">
      <c r="A39" s="3"/>
      <c r="B39" s="3"/>
      <c r="C39" s="3"/>
      <c r="D39" s="7"/>
      <c r="E39" s="8"/>
      <c r="F39" s="9"/>
    </row>
    <row r="40" spans="1:6" ht="15">
      <c r="A40" s="3" t="s">
        <v>15</v>
      </c>
      <c r="B40" s="3"/>
      <c r="C40" s="19" t="s">
        <v>16</v>
      </c>
      <c r="D40" s="7"/>
      <c r="E40" s="8"/>
      <c r="F40" s="20">
        <f>F10+F12+F13+F15+F16+F17+F19+F21+F23+F25+F26+F28+F30+F31+F32</f>
        <v>0</v>
      </c>
    </row>
    <row r="41" spans="1:6">
      <c r="A41" s="3"/>
      <c r="B41" s="3"/>
      <c r="C41" s="3"/>
      <c r="D41" s="7"/>
      <c r="E41" s="8"/>
      <c r="F41" s="9"/>
    </row>
    <row r="42" spans="1:6">
      <c r="A42" s="3"/>
      <c r="B42" s="3"/>
      <c r="C42" s="3" t="s">
        <v>17</v>
      </c>
      <c r="D42" s="7"/>
      <c r="E42" s="8"/>
      <c r="F42" s="9">
        <f>(F40*1.19)-F40</f>
        <v>0</v>
      </c>
    </row>
    <row r="43" spans="1:6">
      <c r="A43" s="3"/>
      <c r="B43" s="3"/>
      <c r="C43" s="3"/>
      <c r="D43" s="7"/>
      <c r="E43" s="8"/>
      <c r="F43" s="9"/>
    </row>
    <row r="44" spans="1:6" ht="15">
      <c r="A44" s="3"/>
      <c r="B44" s="3"/>
      <c r="C44" s="19" t="s">
        <v>50</v>
      </c>
      <c r="D44" s="7"/>
      <c r="E44" s="8"/>
      <c r="F44" s="21">
        <f>F40+F42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Sterr, Helene</dc:creator>
  <cp:lastModifiedBy>RAin Kowalczyk | sjs Rechtsanwälte</cp:lastModifiedBy>
  <dcterms:created xsi:type="dcterms:W3CDTF">2026-06-29T07:21:09Z</dcterms:created>
  <dcterms:modified xsi:type="dcterms:W3CDTF">2026-07-20T09:13:05Z</dcterms:modified>
</cp:coreProperties>
</file>